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eznaric\Barbara M\2025\430-552_VZDRŽEVANJE AGREGATOV\RAZPISNA DOKUMENTACIJA\"/>
    </mc:Choice>
  </mc:AlternateContent>
  <xr:revisionPtr revIDLastSave="0" documentId="13_ncr:1_{C1B1AE6D-2A84-4AFF-AD33-977AA7CCEDB6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Sklop 3" sheetId="1" r:id="rId1"/>
  </sheets>
  <definedNames>
    <definedName name="_xlnm.Print_Area" localSheetId="0">'Sklop 3'!$A$1:$K$95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80" i="1" l="1"/>
  <c r="D78" i="1"/>
  <c r="D76" i="1"/>
  <c r="D71" i="1"/>
  <c r="D68" i="1"/>
  <c r="D65" i="1"/>
  <c r="F56" i="1"/>
  <c r="F54" i="1"/>
  <c r="F51" i="1"/>
  <c r="F52" i="1"/>
  <c r="F53" i="1"/>
  <c r="F50" i="1"/>
  <c r="G44" i="1"/>
  <c r="G42" i="1"/>
  <c r="K25" i="1"/>
  <c r="K23" i="1"/>
  <c r="K15" i="1"/>
  <c r="K16" i="1"/>
  <c r="K17" i="1"/>
  <c r="K18" i="1"/>
  <c r="K19" i="1"/>
  <c r="K20" i="1"/>
  <c r="K21" i="1"/>
  <c r="K22" i="1"/>
  <c r="K14" i="1"/>
</calcChain>
</file>

<file path=xl/sharedStrings.xml><?xml version="1.0" encoding="utf-8"?>
<sst xmlns="http://schemas.openxmlformats.org/spreadsheetml/2006/main" count="189" uniqueCount="131">
  <si>
    <t>Ponudnik: __________________________________________ (navesti naziv ponudnika)</t>
  </si>
  <si>
    <t>1.</t>
  </si>
  <si>
    <t>2.</t>
  </si>
  <si>
    <t>3.</t>
  </si>
  <si>
    <t>4.</t>
  </si>
  <si>
    <t>5.</t>
  </si>
  <si>
    <t>Zap. št.</t>
  </si>
  <si>
    <t>Oznaka agregata</t>
  </si>
  <si>
    <t>Tip</t>
  </si>
  <si>
    <t>Moč</t>
  </si>
  <si>
    <t>Napestost</t>
  </si>
  <si>
    <t>Lokacija</t>
  </si>
  <si>
    <t>Cena 1x rednega pregleda v EUR brez DDV</t>
  </si>
  <si>
    <t>6.</t>
  </si>
  <si>
    <t>7.</t>
  </si>
  <si>
    <t>8.</t>
  </si>
  <si>
    <t>9.</t>
  </si>
  <si>
    <t>10.</t>
  </si>
  <si>
    <t>11.</t>
  </si>
  <si>
    <t>230V</t>
  </si>
  <si>
    <t>Model agregata</t>
  </si>
  <si>
    <t>Moč agregata</t>
  </si>
  <si>
    <t>Napetost agregata</t>
  </si>
  <si>
    <t>380V</t>
  </si>
  <si>
    <t>400V</t>
  </si>
  <si>
    <t>Cena 1 kosa filtra goriva v EUR brez DDV</t>
  </si>
  <si>
    <t>Cena 1 kosa filtra zraka v EUR brez DDV</t>
  </si>
  <si>
    <t>II. PREVENTIVNO VZDRŽEVANJE PRENOSNIH BENCINSKIH AGREGATOV</t>
  </si>
  <si>
    <t>I. PREVENTIVNO VZDRŽEVANJE STACIONARNIH DIESEL AGREGATOV</t>
  </si>
  <si>
    <t>III. KURATIVNO VZDRŽEVANJE STACIONARNIH DIESEL IN PRENOSNIH BENCINSKIH AGREGATOV</t>
  </si>
  <si>
    <t>Opis</t>
  </si>
  <si>
    <t>Enota mere
(E.M.)</t>
  </si>
  <si>
    <t>Okvirna količina</t>
  </si>
  <si>
    <t>Cena za E.M. v EUR brez DDV</t>
  </si>
  <si>
    <t>Odloženo kurativno vzdrževanje</t>
  </si>
  <si>
    <t>Takojšnje kurativno vzdrževanje</t>
  </si>
  <si>
    <t>Ljubljana z okolico do 10 km</t>
  </si>
  <si>
    <t>1x delovna ura</t>
  </si>
  <si>
    <t>1x prevoz</t>
  </si>
  <si>
    <t>REKAPITULACIJA</t>
  </si>
  <si>
    <t xml:space="preserve">C1: Skupna okvirna vrednost delovnih ur za posamezno storitev in potnih stroškov v EUR brez DDV za 1 leto: </t>
  </si>
  <si>
    <r>
      <t xml:space="preserve">C2: Skupna okvirna vrednost delovnih ur za posamezno storitev in potnih stroškov v EUR brez DDV za 2 leti
</t>
    </r>
    <r>
      <rPr>
        <sz val="11"/>
        <color theme="1"/>
        <rFont val="Calibri"/>
        <family val="2"/>
        <charset val="238"/>
        <scheme val="minor"/>
      </rPr>
      <t>(postavka C1 x 2):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</si>
  <si>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r>
      <t xml:space="preserve">Skupna vrednost posamezne postavke v EUR brez DDV
</t>
    </r>
    <r>
      <rPr>
        <sz val="11"/>
        <color theme="1"/>
        <rFont val="Calibri"/>
        <family val="2"/>
        <charset val="238"/>
        <scheme val="minor"/>
      </rPr>
      <t>(cena za E.M. x okvirna količina)</t>
    </r>
  </si>
  <si>
    <t>Storitev</t>
  </si>
  <si>
    <t>Okvirna vrednost v EUR brez DDV za 2 leti</t>
  </si>
  <si>
    <t>B2</t>
  </si>
  <si>
    <t>C2</t>
  </si>
  <si>
    <t>22 % DDV:</t>
  </si>
  <si>
    <t>št. _________________ z dne ____________</t>
  </si>
  <si>
    <t>Skupna okvirna vrednost preventivnega vzdrževanja stacionarnih diesel agregatov</t>
  </si>
  <si>
    <t xml:space="preserve">Skupna okvirna vrednost preventivnega vzdrževanja prenosnih bencinskih agregatov </t>
  </si>
  <si>
    <t>Skupna okvirna vrednost delovnih ur za posamezno storitev in potnih stroškov</t>
  </si>
  <si>
    <t>D1</t>
  </si>
  <si>
    <t>Skupna okvirna vrednost nadomestnih delov in potrošnega materiala</t>
  </si>
  <si>
    <t>A2</t>
  </si>
  <si>
    <r>
      <t xml:space="preserve">Okvirna 2-letna vrednost v EUR brez DDV
</t>
    </r>
    <r>
      <rPr>
        <sz val="11"/>
        <color theme="1"/>
        <rFont val="Calibri"/>
        <family val="2"/>
        <charset val="238"/>
        <scheme val="minor"/>
      </rPr>
      <t>(vsota postavk A2 + B2 + C2 + D1):</t>
    </r>
  </si>
  <si>
    <t>Izjavljamo, da zgoraj navedena skupna ponudbena vrednost/ponudbena cena pokriva vse stroške, ki jih bomo imeli v zvezi z realizacijo naročila, v primeru, da bomo izbrani na predmetnem javnem naročilu.</t>
  </si>
  <si>
    <t>Kraj in datum: ____________________________________</t>
  </si>
  <si>
    <t>Žig in podpis: ________________________________________</t>
  </si>
  <si>
    <t>Ponudnik v rekapitulaciji pri izračunu okvirne 2-letne vrednosti upošteva postavko D1 - Skupna okvirna vrednost nadomestnih delov in potrošnega materiala.</t>
  </si>
  <si>
    <t xml:space="preserve">Ponudnik bo nadomestne dele in potrošni material, ki niso zajeti v ponudbenem predračunu, zaračunaval po svojem tekočem veljavnem ceniku na dan zamenjave, z upoštevanjem ponujenega popusta v višini ______ %, ki je fiksen za čas trajanja pogodbe ali po predhodno pridobljeni ponudbi trgovca, pri katerem bo kupil nadomestni del ali potrošni material. </t>
  </si>
  <si>
    <t>Ponudnik mora pri izpolnitvi ponudbenega predračuna upoštevati tehnično specifikacijo predmeta javnega naročila.</t>
  </si>
  <si>
    <t>Rade Končar FGL 912/22.55-A 55</t>
  </si>
  <si>
    <t>55kVA</t>
  </si>
  <si>
    <t xml:space="preserve">PP Domžale, Ljubljanska cesta 96, Domžale </t>
  </si>
  <si>
    <t>FGW Wilson-CTM LH 30</t>
  </si>
  <si>
    <t>John Deere power tech 6.8l, Matisa MS JDM3-120AD</t>
  </si>
  <si>
    <t>Margen GPE 110 EW</t>
  </si>
  <si>
    <t>John Deere power tech 4.5l, Matisa</t>
  </si>
  <si>
    <t>Volvo Penta GVO 198 EW</t>
  </si>
  <si>
    <t>Deutz Margen P44/0</t>
  </si>
  <si>
    <t>Marelli Motori P60SS</t>
  </si>
  <si>
    <t>Perkins 4326 TAG</t>
  </si>
  <si>
    <t>30kVA</t>
  </si>
  <si>
    <t>120kVA</t>
  </si>
  <si>
    <t>112kVA</t>
  </si>
  <si>
    <t>85kVA</t>
  </si>
  <si>
    <t>198kVA</t>
  </si>
  <si>
    <t>44kVA</t>
  </si>
  <si>
    <t>58kVA</t>
  </si>
  <si>
    <t>42kVA</t>
  </si>
  <si>
    <t>PP Vrhnika, Krpanova 3, Vrhnika</t>
  </si>
  <si>
    <t>PP Kočevje, Pri Unionu 1, Kočevje</t>
  </si>
  <si>
    <t>PP Cerknica, Cesta v Dolenjo vas 3, Cerknica</t>
  </si>
  <si>
    <t>PP IU, Zadobrovška 14, Ljubljana</t>
  </si>
  <si>
    <t xml:space="preserve">PP Ljubljana Moste, Tovarniška ulica 50, Ljubljana </t>
  </si>
  <si>
    <t>SKP OOK PU Ljubljana, Povšetova ulica 3a, Ljubljana</t>
  </si>
  <si>
    <t>PP Ljubljana Vič, Tbilisijska ulica 65, Ljubljana</t>
  </si>
  <si>
    <t>PP Ljubljana Bežigrad, Posavskega ulica, Ljubljana 3</t>
  </si>
  <si>
    <t>Sincro Acme motori</t>
  </si>
  <si>
    <t>Bosch</t>
  </si>
  <si>
    <t>Honda EC 6000K1</t>
  </si>
  <si>
    <t>Pramac inverter tech</t>
  </si>
  <si>
    <t>Honda EU inverter 20 i</t>
  </si>
  <si>
    <t>Honda GC 135</t>
  </si>
  <si>
    <t>GSEm 2000 Sbi</t>
  </si>
  <si>
    <t>Honda</t>
  </si>
  <si>
    <t xml:space="preserve">KOHLER </t>
  </si>
  <si>
    <t>Airmax GX 2900S</t>
  </si>
  <si>
    <t>Inverter pro 2000</t>
  </si>
  <si>
    <t>6kVA</t>
  </si>
  <si>
    <t>4kVA</t>
  </si>
  <si>
    <t>1kVA</t>
  </si>
  <si>
    <t>2,0kVA</t>
  </si>
  <si>
    <t>1,3kVA</t>
  </si>
  <si>
    <t>1,8kVA</t>
  </si>
  <si>
    <t>2,9kVA</t>
  </si>
  <si>
    <t>380V/230V</t>
  </si>
  <si>
    <t>PP Ribnica, Gorenjska Cesta 7,  Ribnica</t>
  </si>
  <si>
    <t>PP Litija, Ljubljanska cesta 10, Litija</t>
  </si>
  <si>
    <t>PPP Ljubljana, Grič 56, Ljubljana</t>
  </si>
  <si>
    <t>PU Ljubljana, Trdinova ulica 4, Ljubljana</t>
  </si>
  <si>
    <t>Ljubljana z okolico nad 10 km</t>
  </si>
  <si>
    <t>Skupna vrednost 1x rednih pregledov brez in z menjavo olja in oljnih filtrov, s filtrom goriva in zraka
(vsota stolpcev G + H + I + J)</t>
  </si>
  <si>
    <t>SA-6000</t>
  </si>
  <si>
    <t>G-2000</t>
  </si>
  <si>
    <t>Skupna okvirna 2-letna vrednost v EUR z DDV:</t>
  </si>
  <si>
    <r>
      <t xml:space="preserve">Cena 1x rednega pregleda </t>
    </r>
    <r>
      <rPr>
        <b/>
        <u/>
        <sz val="10"/>
        <color rgb="FFFF0000"/>
        <rFont val="Arial"/>
        <family val="2"/>
        <charset val="238"/>
      </rPr>
      <t>BREZ</t>
    </r>
    <r>
      <rPr>
        <b/>
        <sz val="10"/>
        <color theme="1"/>
        <rFont val="Arial"/>
        <family val="2"/>
        <charset val="238"/>
      </rPr>
      <t xml:space="preserve"> menjave olja in oljnih filtra/-ov v EUR brez DDV</t>
    </r>
  </si>
  <si>
    <r>
      <t xml:space="preserve">Cena 1x rednega pregleda </t>
    </r>
    <r>
      <rPr>
        <b/>
        <u/>
        <sz val="10"/>
        <color rgb="FFFF0000"/>
        <rFont val="Arial"/>
        <family val="2"/>
        <charset val="238"/>
      </rPr>
      <t>Z</t>
    </r>
    <r>
      <rPr>
        <b/>
        <sz val="10"/>
        <color theme="1"/>
        <rFont val="Arial"/>
        <family val="2"/>
        <charset val="238"/>
      </rPr>
      <t xml:space="preserve"> menjavo olja in oljnih filtra/-ov v EUR brez DDV</t>
    </r>
  </si>
  <si>
    <r>
      <t xml:space="preserve">A1: Skupna vrednost preventivnega vzdrževanja stacionarnih diesel agregatov v EUR brez DDV za 1 leto
</t>
    </r>
    <r>
      <rPr>
        <sz val="10"/>
        <color theme="1"/>
        <rFont val="Arial"/>
        <family val="2"/>
        <charset val="238"/>
      </rPr>
      <t>(vsota vseh postavk stolpca K):</t>
    </r>
  </si>
  <si>
    <r>
      <t xml:space="preserve">A2: Skupna okvirna vrednost preventivnega vzdrževanja stacionarnih diesel agregatov v EUR brez DDV za 2 leti
</t>
    </r>
    <r>
      <rPr>
        <sz val="10"/>
        <color theme="1"/>
        <rFont val="Arial"/>
        <family val="2"/>
        <charset val="238"/>
      </rPr>
      <t>(postavka A1 x 2):</t>
    </r>
  </si>
  <si>
    <t>Priloga št. 3.1.3</t>
  </si>
  <si>
    <r>
      <t xml:space="preserve">B1: Skupna okvirna vrednost preventivnega vzdrževanja prenosnih
bencinskih agregatov v EUR brez DDV za 1 leto
</t>
    </r>
    <r>
      <rPr>
        <sz val="10"/>
        <color theme="1"/>
        <rFont val="Arial"/>
        <family val="2"/>
        <charset val="238"/>
      </rPr>
      <t>(vsota vseh postavk stolpca G):</t>
    </r>
  </si>
  <si>
    <r>
      <t xml:space="preserve">B2: Skupna okvirna vrednost preventivnega vzdrževanja prenosnih
bencinskih agregatov v EUR brez DDV za 2 leti
</t>
    </r>
    <r>
      <rPr>
        <sz val="10"/>
        <color theme="1"/>
        <rFont val="Arial"/>
        <family val="2"/>
        <charset val="238"/>
      </rPr>
      <t>(postavka B1 x 2):</t>
    </r>
  </si>
  <si>
    <t>EC 600</t>
  </si>
  <si>
    <t>PIT - X10</t>
  </si>
  <si>
    <t>EC 500</t>
  </si>
  <si>
    <t>ECI 350</t>
  </si>
  <si>
    <t>GS 2000</t>
  </si>
  <si>
    <t>PONUDBENI PREDRAČUN za sklop 3
v zvezi z javnim naročilom št. 430-552/2025</t>
  </si>
  <si>
    <t>Sklop 3: Preventivno in kurativno vzdrževanje agregatov za potrebe PU Ljubljana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</si>
</sst>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Arial 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0" fillId="0" borderId="1" xfId="0" applyBorder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left" wrapText="1"/>
    </xf>
    <xf numFmtId="0" fontId="7" fillId="3" borderId="1" xfId="0" applyFont="1" applyFill="1" applyBorder="1" applyAlignment="1">
      <alignment horizontal="left" wrapText="1"/>
    </xf>
    <xf numFmtId="0" fontId="5" fillId="5" borderId="1" xfId="0" applyFont="1" applyFill="1" applyBorder="1" applyAlignment="1">
      <alignment horizontal="right" vertical="center" wrapText="1"/>
    </xf>
    <xf numFmtId="0" fontId="5" fillId="5" borderId="1" xfId="0" applyFont="1" applyFill="1" applyBorder="1" applyAlignment="1">
      <alignment horizontal="right" vertical="center"/>
    </xf>
    <xf numFmtId="4" fontId="4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wrapText="1"/>
    </xf>
    <xf numFmtId="4" fontId="4" fillId="2" borderId="10" xfId="0" applyNumberFormat="1" applyFont="1" applyFill="1" applyBorder="1" applyAlignment="1">
      <alignment horizontal="center" vertical="center"/>
    </xf>
    <xf numFmtId="4" fontId="4" fillId="2" borderId="11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right" wrapText="1"/>
    </xf>
    <xf numFmtId="4" fontId="0" fillId="5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4" borderId="0" xfId="0" applyFill="1" applyBorder="1" applyAlignment="1">
      <alignment horizontal="left" vertical="center" wrapText="1"/>
    </xf>
    <xf numFmtId="0" fontId="0" fillId="4" borderId="14" xfId="0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vertical="center" wrapText="1"/>
    </xf>
    <xf numFmtId="4" fontId="0" fillId="0" borderId="5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4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1" fillId="2" borderId="5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right" vertical="center"/>
    </xf>
    <xf numFmtId="0" fontId="1" fillId="2" borderId="9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1" fillId="2" borderId="5" xfId="0" applyFon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tabSelected="1" zoomScale="91" zoomScaleNormal="91" workbookViewId="0">
      <selection activeCell="F12" sqref="F12"/>
    </sheetView>
  </sheetViews>
  <sheetFormatPr defaultRowHeight="14.4"/>
  <cols>
    <col min="1" max="1" width="7.6640625" customWidth="1"/>
    <col min="2" max="2" width="26.33203125" customWidth="1"/>
    <col min="3" max="3" width="11" customWidth="1"/>
    <col min="4" max="4" width="9.6640625" customWidth="1"/>
    <col min="5" max="5" width="9.88671875" customWidth="1"/>
    <col min="6" max="6" width="31.5546875" customWidth="1"/>
    <col min="7" max="7" width="16.109375" customWidth="1"/>
    <col min="8" max="8" width="17.109375" customWidth="1"/>
    <col min="9" max="9" width="16.77734375" customWidth="1"/>
    <col min="10" max="10" width="15.88671875" customWidth="1"/>
    <col min="11" max="11" width="24.6640625" customWidth="1"/>
  </cols>
  <sheetData>
    <row r="1" spans="1:11">
      <c r="H1" s="1"/>
      <c r="J1" s="1"/>
      <c r="K1" s="1" t="s">
        <v>121</v>
      </c>
    </row>
    <row r="2" spans="1:11" ht="15" customHeight="1">
      <c r="B2" s="4"/>
      <c r="C2" s="37" t="s">
        <v>129</v>
      </c>
      <c r="D2" s="37"/>
      <c r="E2" s="37"/>
      <c r="F2" s="37"/>
      <c r="G2" s="37"/>
      <c r="H2" s="37"/>
      <c r="I2" s="37"/>
    </row>
    <row r="3" spans="1:11" ht="15" customHeight="1">
      <c r="B3" s="4"/>
      <c r="C3" s="37"/>
      <c r="D3" s="37"/>
      <c r="E3" s="37"/>
      <c r="F3" s="37"/>
      <c r="G3" s="37"/>
      <c r="H3" s="37"/>
      <c r="I3" s="37"/>
    </row>
    <row r="4" spans="1:11">
      <c r="C4" s="38" t="s">
        <v>48</v>
      </c>
      <c r="D4" s="38"/>
      <c r="E4" s="38"/>
      <c r="F4" s="38"/>
      <c r="G4" s="38"/>
      <c r="H4" s="38"/>
      <c r="I4" s="38"/>
    </row>
    <row r="5" spans="1:11">
      <c r="C5" s="38"/>
      <c r="D5" s="38"/>
      <c r="E5" s="38"/>
      <c r="F5" s="38"/>
      <c r="G5" s="38"/>
      <c r="H5" s="38"/>
      <c r="I5" s="38"/>
    </row>
    <row r="7" spans="1:11">
      <c r="A7" s="2" t="s">
        <v>0</v>
      </c>
    </row>
    <row r="9" spans="1:11">
      <c r="A9" s="3" t="s">
        <v>130</v>
      </c>
      <c r="B9" s="3"/>
      <c r="C9" s="3"/>
      <c r="D9" s="3"/>
      <c r="E9" s="3"/>
      <c r="F9" s="3"/>
    </row>
    <row r="10" spans="1:11">
      <c r="A10" s="3"/>
      <c r="B10" s="3"/>
      <c r="C10" s="3"/>
      <c r="D10" s="3"/>
      <c r="E10" s="3"/>
      <c r="F10" s="3"/>
    </row>
    <row r="11" spans="1:11">
      <c r="A11" s="2" t="s">
        <v>28</v>
      </c>
    </row>
    <row r="13" spans="1:11" s="13" customFormat="1" ht="79.2">
      <c r="A13" s="21" t="s">
        <v>6</v>
      </c>
      <c r="B13" s="21" t="s">
        <v>20</v>
      </c>
      <c r="C13" s="21" t="s">
        <v>21</v>
      </c>
      <c r="D13" s="41" t="s">
        <v>22</v>
      </c>
      <c r="E13" s="42"/>
      <c r="F13" s="21" t="s">
        <v>11</v>
      </c>
      <c r="G13" s="21" t="s">
        <v>117</v>
      </c>
      <c r="H13" s="21" t="s">
        <v>118</v>
      </c>
      <c r="I13" s="21" t="s">
        <v>25</v>
      </c>
      <c r="J13" s="21" t="s">
        <v>26</v>
      </c>
      <c r="K13" s="21" t="s">
        <v>113</v>
      </c>
    </row>
    <row r="14" spans="1:11" ht="26.4">
      <c r="A14" s="22" t="s">
        <v>1</v>
      </c>
      <c r="B14" s="23" t="s">
        <v>62</v>
      </c>
      <c r="C14" s="24" t="s">
        <v>63</v>
      </c>
      <c r="D14" s="39" t="s">
        <v>24</v>
      </c>
      <c r="E14" s="40" t="s">
        <v>23</v>
      </c>
      <c r="F14" s="23" t="s">
        <v>64</v>
      </c>
      <c r="G14" s="22"/>
      <c r="H14" s="22"/>
      <c r="I14" s="22"/>
      <c r="J14" s="22"/>
      <c r="K14" s="26">
        <f>G14+H14+I14+J14</f>
        <v>0</v>
      </c>
    </row>
    <row r="15" spans="1:11" ht="24.75" customHeight="1">
      <c r="A15" s="22" t="s">
        <v>2</v>
      </c>
      <c r="B15" s="23" t="s">
        <v>65</v>
      </c>
      <c r="C15" s="24" t="s">
        <v>73</v>
      </c>
      <c r="D15" s="39" t="s">
        <v>24</v>
      </c>
      <c r="E15" s="40" t="s">
        <v>23</v>
      </c>
      <c r="F15" s="23" t="s">
        <v>81</v>
      </c>
      <c r="G15" s="22"/>
      <c r="H15" s="22"/>
      <c r="I15" s="22"/>
      <c r="J15" s="22"/>
      <c r="K15" s="26">
        <f t="shared" ref="K15:K22" si="0">G15+H15+I15+J15</f>
        <v>0</v>
      </c>
    </row>
    <row r="16" spans="1:11" ht="29.4" customHeight="1">
      <c r="A16" s="22" t="s">
        <v>3</v>
      </c>
      <c r="B16" s="23" t="s">
        <v>66</v>
      </c>
      <c r="C16" s="24" t="s">
        <v>74</v>
      </c>
      <c r="D16" s="39" t="s">
        <v>24</v>
      </c>
      <c r="E16" s="40" t="s">
        <v>23</v>
      </c>
      <c r="F16" s="23" t="s">
        <v>82</v>
      </c>
      <c r="G16" s="22"/>
      <c r="H16" s="22"/>
      <c r="I16" s="22"/>
      <c r="J16" s="22"/>
      <c r="K16" s="26">
        <f t="shared" si="0"/>
        <v>0</v>
      </c>
    </row>
    <row r="17" spans="1:11" ht="26.4">
      <c r="A17" s="22" t="s">
        <v>4</v>
      </c>
      <c r="B17" s="23" t="s">
        <v>67</v>
      </c>
      <c r="C17" s="24" t="s">
        <v>75</v>
      </c>
      <c r="D17" s="39" t="s">
        <v>24</v>
      </c>
      <c r="E17" s="40" t="s">
        <v>23</v>
      </c>
      <c r="F17" s="23" t="s">
        <v>83</v>
      </c>
      <c r="G17" s="22"/>
      <c r="H17" s="22"/>
      <c r="I17" s="22"/>
      <c r="J17" s="22"/>
      <c r="K17" s="26">
        <f t="shared" si="0"/>
        <v>0</v>
      </c>
    </row>
    <row r="18" spans="1:11" ht="33.75" customHeight="1">
      <c r="A18" s="22" t="s">
        <v>5</v>
      </c>
      <c r="B18" s="23" t="s">
        <v>68</v>
      </c>
      <c r="C18" s="24" t="s">
        <v>76</v>
      </c>
      <c r="D18" s="39" t="s">
        <v>24</v>
      </c>
      <c r="E18" s="40" t="s">
        <v>23</v>
      </c>
      <c r="F18" s="23" t="s">
        <v>84</v>
      </c>
      <c r="G18" s="22"/>
      <c r="H18" s="22"/>
      <c r="I18" s="22"/>
      <c r="J18" s="22"/>
      <c r="K18" s="26">
        <f t="shared" si="0"/>
        <v>0</v>
      </c>
    </row>
    <row r="19" spans="1:11" ht="26.4">
      <c r="A19" s="22" t="s">
        <v>13</v>
      </c>
      <c r="B19" s="23" t="s">
        <v>69</v>
      </c>
      <c r="C19" s="24" t="s">
        <v>77</v>
      </c>
      <c r="D19" s="39" t="s">
        <v>24</v>
      </c>
      <c r="E19" s="40" t="s">
        <v>23</v>
      </c>
      <c r="F19" s="23" t="s">
        <v>85</v>
      </c>
      <c r="G19" s="22"/>
      <c r="H19" s="22"/>
      <c r="I19" s="22"/>
      <c r="J19" s="22"/>
      <c r="K19" s="26">
        <f t="shared" si="0"/>
        <v>0</v>
      </c>
    </row>
    <row r="20" spans="1:11" ht="26.4">
      <c r="A20" s="22" t="s">
        <v>14</v>
      </c>
      <c r="B20" s="23" t="s">
        <v>70</v>
      </c>
      <c r="C20" s="24" t="s">
        <v>78</v>
      </c>
      <c r="D20" s="39" t="s">
        <v>24</v>
      </c>
      <c r="E20" s="40" t="s">
        <v>23</v>
      </c>
      <c r="F20" s="23" t="s">
        <v>86</v>
      </c>
      <c r="G20" s="22"/>
      <c r="H20" s="22"/>
      <c r="I20" s="22"/>
      <c r="J20" s="22"/>
      <c r="K20" s="26">
        <f t="shared" si="0"/>
        <v>0</v>
      </c>
    </row>
    <row r="21" spans="1:11" ht="26.4">
      <c r="A21" s="22" t="s">
        <v>15</v>
      </c>
      <c r="B21" s="23" t="s">
        <v>71</v>
      </c>
      <c r="C21" s="24" t="s">
        <v>79</v>
      </c>
      <c r="D21" s="39" t="s">
        <v>24</v>
      </c>
      <c r="E21" s="40" t="s">
        <v>23</v>
      </c>
      <c r="F21" s="23" t="s">
        <v>87</v>
      </c>
      <c r="G21" s="22"/>
      <c r="H21" s="22"/>
      <c r="I21" s="22"/>
      <c r="J21" s="22"/>
      <c r="K21" s="26">
        <f t="shared" si="0"/>
        <v>0</v>
      </c>
    </row>
    <row r="22" spans="1:11" ht="25.5" customHeight="1">
      <c r="A22" s="22" t="s">
        <v>16</v>
      </c>
      <c r="B22" s="23" t="s">
        <v>72</v>
      </c>
      <c r="C22" s="24" t="s">
        <v>80</v>
      </c>
      <c r="D22" s="39" t="s">
        <v>24</v>
      </c>
      <c r="E22" s="40" t="s">
        <v>23</v>
      </c>
      <c r="F22" s="23" t="s">
        <v>88</v>
      </c>
      <c r="G22" s="22"/>
      <c r="H22" s="22"/>
      <c r="I22" s="22"/>
      <c r="J22" s="22"/>
      <c r="K22" s="26">
        <f t="shared" si="0"/>
        <v>0</v>
      </c>
    </row>
    <row r="23" spans="1:11">
      <c r="A23" s="34" t="s">
        <v>119</v>
      </c>
      <c r="B23" s="35"/>
      <c r="C23" s="35"/>
      <c r="D23" s="35"/>
      <c r="E23" s="35"/>
      <c r="F23" s="35"/>
      <c r="G23" s="35"/>
      <c r="H23" s="35"/>
      <c r="I23" s="35"/>
      <c r="J23" s="35"/>
      <c r="K23" s="36">
        <f>SUM(K14:K22)</f>
        <v>0</v>
      </c>
    </row>
    <row r="24" spans="1:1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6"/>
    </row>
    <row r="25" spans="1:11">
      <c r="A25" s="47" t="s">
        <v>120</v>
      </c>
      <c r="B25" s="48"/>
      <c r="C25" s="48"/>
      <c r="D25" s="48"/>
      <c r="E25" s="48"/>
      <c r="F25" s="48"/>
      <c r="G25" s="48"/>
      <c r="H25" s="48"/>
      <c r="I25" s="48"/>
      <c r="J25" s="49"/>
      <c r="K25" s="45">
        <f>K23*2</f>
        <v>0</v>
      </c>
    </row>
    <row r="26" spans="1:11">
      <c r="A26" s="50"/>
      <c r="B26" s="51"/>
      <c r="C26" s="51"/>
      <c r="D26" s="51"/>
      <c r="E26" s="51"/>
      <c r="F26" s="51"/>
      <c r="G26" s="51"/>
      <c r="H26" s="51"/>
      <c r="I26" s="51"/>
      <c r="J26" s="52"/>
      <c r="K26" s="46"/>
    </row>
    <row r="28" spans="1:11">
      <c r="A28" s="14" t="s">
        <v>27</v>
      </c>
    </row>
    <row r="30" spans="1:11" s="7" customFormat="1" ht="39.6">
      <c r="A30" s="27" t="s">
        <v>6</v>
      </c>
      <c r="B30" s="21" t="s">
        <v>7</v>
      </c>
      <c r="C30" s="21" t="s">
        <v>8</v>
      </c>
      <c r="D30" s="21" t="s">
        <v>9</v>
      </c>
      <c r="E30" s="21" t="s">
        <v>10</v>
      </c>
      <c r="F30" s="21" t="s">
        <v>11</v>
      </c>
      <c r="G30" s="21" t="s">
        <v>12</v>
      </c>
    </row>
    <row r="31" spans="1:11" s="8" customFormat="1" ht="21.6" customHeight="1">
      <c r="A31" s="25" t="s">
        <v>1</v>
      </c>
      <c r="B31" s="23" t="s">
        <v>89</v>
      </c>
      <c r="C31" s="28" t="s">
        <v>114</v>
      </c>
      <c r="D31" s="23" t="s">
        <v>100</v>
      </c>
      <c r="E31" s="29" t="s">
        <v>107</v>
      </c>
      <c r="F31" s="30" t="s">
        <v>108</v>
      </c>
      <c r="G31" s="26">
        <v>0</v>
      </c>
    </row>
    <row r="32" spans="1:11" s="8" customFormat="1" ht="18" customHeight="1">
      <c r="A32" s="25" t="s">
        <v>2</v>
      </c>
      <c r="B32" s="23" t="s">
        <v>90</v>
      </c>
      <c r="C32" s="28" t="s">
        <v>115</v>
      </c>
      <c r="D32" s="23" t="s">
        <v>101</v>
      </c>
      <c r="E32" s="29" t="s">
        <v>19</v>
      </c>
      <c r="F32" s="30" t="s">
        <v>109</v>
      </c>
      <c r="G32" s="26">
        <v>0</v>
      </c>
    </row>
    <row r="33" spans="1:7" s="8" customFormat="1" ht="18" customHeight="1">
      <c r="A33" s="25" t="s">
        <v>3</v>
      </c>
      <c r="B33" s="23" t="s">
        <v>91</v>
      </c>
      <c r="C33" s="31" t="s">
        <v>124</v>
      </c>
      <c r="D33" s="23" t="s">
        <v>100</v>
      </c>
      <c r="E33" s="29" t="s">
        <v>19</v>
      </c>
      <c r="F33" s="30" t="s">
        <v>110</v>
      </c>
      <c r="G33" s="26">
        <v>0</v>
      </c>
    </row>
    <row r="34" spans="1:7" s="8" customFormat="1" ht="18" customHeight="1">
      <c r="A34" s="25" t="s">
        <v>4</v>
      </c>
      <c r="B34" s="23" t="s">
        <v>92</v>
      </c>
      <c r="C34" s="31" t="s">
        <v>125</v>
      </c>
      <c r="D34" s="23" t="s">
        <v>102</v>
      </c>
      <c r="E34" s="29" t="s">
        <v>19</v>
      </c>
      <c r="F34" s="30" t="s">
        <v>110</v>
      </c>
      <c r="G34" s="26">
        <v>0</v>
      </c>
    </row>
    <row r="35" spans="1:7" s="8" customFormat="1" ht="18" customHeight="1">
      <c r="A35" s="25" t="s">
        <v>5</v>
      </c>
      <c r="B35" s="23" t="s">
        <v>93</v>
      </c>
      <c r="C35" s="33" t="s">
        <v>126</v>
      </c>
      <c r="D35" s="23" t="s">
        <v>103</v>
      </c>
      <c r="E35" s="29" t="s">
        <v>19</v>
      </c>
      <c r="F35" s="30" t="s">
        <v>84</v>
      </c>
      <c r="G35" s="26">
        <v>0</v>
      </c>
    </row>
    <row r="36" spans="1:7" s="8" customFormat="1" ht="23.4" customHeight="1">
      <c r="A36" s="25" t="s">
        <v>13</v>
      </c>
      <c r="B36" s="23" t="s">
        <v>94</v>
      </c>
      <c r="C36" s="33" t="s">
        <v>127</v>
      </c>
      <c r="D36" s="23" t="s">
        <v>104</v>
      </c>
      <c r="E36" s="29" t="s">
        <v>19</v>
      </c>
      <c r="F36" s="30" t="s">
        <v>111</v>
      </c>
      <c r="G36" s="26">
        <v>0</v>
      </c>
    </row>
    <row r="37" spans="1:7" s="8" customFormat="1" ht="22.2" customHeight="1">
      <c r="A37" s="25" t="s">
        <v>14</v>
      </c>
      <c r="B37" s="23" t="s">
        <v>95</v>
      </c>
      <c r="C37" s="32" t="s">
        <v>128</v>
      </c>
      <c r="D37" s="23" t="s">
        <v>105</v>
      </c>
      <c r="E37" s="29" t="s">
        <v>19</v>
      </c>
      <c r="F37" s="30" t="s">
        <v>111</v>
      </c>
      <c r="G37" s="26">
        <v>0</v>
      </c>
    </row>
    <row r="38" spans="1:7" s="8" customFormat="1" ht="26.4">
      <c r="A38" s="25" t="s">
        <v>15</v>
      </c>
      <c r="B38" s="23" t="s">
        <v>95</v>
      </c>
      <c r="C38" s="32" t="s">
        <v>128</v>
      </c>
      <c r="D38" s="23" t="s">
        <v>105</v>
      </c>
      <c r="E38" s="29" t="s">
        <v>19</v>
      </c>
      <c r="F38" s="30" t="s">
        <v>111</v>
      </c>
      <c r="G38" s="26">
        <v>0</v>
      </c>
    </row>
    <row r="39" spans="1:7" s="8" customFormat="1" ht="26.4">
      <c r="A39" s="25" t="s">
        <v>16</v>
      </c>
      <c r="B39" s="23" t="s">
        <v>96</v>
      </c>
      <c r="C39" s="31" t="s">
        <v>98</v>
      </c>
      <c r="D39" s="23" t="s">
        <v>106</v>
      </c>
      <c r="E39" s="29" t="s">
        <v>19</v>
      </c>
      <c r="F39" s="30" t="s">
        <v>111</v>
      </c>
      <c r="G39" s="26">
        <v>0</v>
      </c>
    </row>
    <row r="40" spans="1:7" s="8" customFormat="1" ht="26.4">
      <c r="A40" s="25" t="s">
        <v>17</v>
      </c>
      <c r="B40" s="23" t="s">
        <v>96</v>
      </c>
      <c r="C40" s="32" t="s">
        <v>98</v>
      </c>
      <c r="D40" s="23" t="s">
        <v>106</v>
      </c>
      <c r="E40" s="29" t="s">
        <v>19</v>
      </c>
      <c r="F40" s="30" t="s">
        <v>111</v>
      </c>
      <c r="G40" s="26">
        <v>0</v>
      </c>
    </row>
    <row r="41" spans="1:7" s="8" customFormat="1" ht="26.4">
      <c r="A41" s="25" t="s">
        <v>18</v>
      </c>
      <c r="B41" s="23" t="s">
        <v>97</v>
      </c>
      <c r="C41" s="32" t="s">
        <v>99</v>
      </c>
      <c r="D41" s="23" t="s">
        <v>105</v>
      </c>
      <c r="E41" s="29" t="s">
        <v>19</v>
      </c>
      <c r="F41" s="30" t="s">
        <v>110</v>
      </c>
      <c r="G41" s="26">
        <v>0</v>
      </c>
    </row>
    <row r="42" spans="1:7">
      <c r="A42" s="34" t="s">
        <v>122</v>
      </c>
      <c r="B42" s="35"/>
      <c r="C42" s="35"/>
      <c r="D42" s="35"/>
      <c r="E42" s="35"/>
      <c r="F42" s="35"/>
      <c r="G42" s="36">
        <f>SUM(G31:G41)</f>
        <v>0</v>
      </c>
    </row>
    <row r="43" spans="1:7" ht="37.5" customHeight="1">
      <c r="A43" s="35"/>
      <c r="B43" s="35"/>
      <c r="C43" s="35"/>
      <c r="D43" s="35"/>
      <c r="E43" s="35"/>
      <c r="F43" s="35"/>
      <c r="G43" s="36"/>
    </row>
    <row r="44" spans="1:7">
      <c r="A44" s="53" t="s">
        <v>123</v>
      </c>
      <c r="B44" s="54"/>
      <c r="C44" s="54"/>
      <c r="D44" s="54"/>
      <c r="E44" s="54"/>
      <c r="F44" s="54"/>
      <c r="G44" s="55">
        <f>G42*2</f>
        <v>0</v>
      </c>
    </row>
    <row r="45" spans="1:7" ht="33.75" customHeight="1">
      <c r="A45" s="54"/>
      <c r="B45" s="54"/>
      <c r="C45" s="54"/>
      <c r="D45" s="54"/>
      <c r="E45" s="54"/>
      <c r="F45" s="54"/>
      <c r="G45" s="55"/>
    </row>
    <row r="47" spans="1:7">
      <c r="A47" s="14" t="s">
        <v>29</v>
      </c>
    </row>
    <row r="48" spans="1:7">
      <c r="A48" s="12"/>
    </row>
    <row r="49" spans="1:6" ht="43.2">
      <c r="A49" s="10" t="s">
        <v>6</v>
      </c>
      <c r="B49" s="10" t="s">
        <v>30</v>
      </c>
      <c r="C49" s="10" t="s">
        <v>31</v>
      </c>
      <c r="D49" s="10" t="s">
        <v>32</v>
      </c>
      <c r="E49" s="10" t="s">
        <v>33</v>
      </c>
      <c r="F49" s="10" t="s">
        <v>42</v>
      </c>
    </row>
    <row r="50" spans="1:6" ht="28.8">
      <c r="A50" s="11" t="s">
        <v>1</v>
      </c>
      <c r="B50" s="6" t="s">
        <v>34</v>
      </c>
      <c r="C50" s="15" t="s">
        <v>37</v>
      </c>
      <c r="D50" s="9">
        <v>60</v>
      </c>
      <c r="E50" s="9"/>
      <c r="F50" s="20">
        <f>D50*E50</f>
        <v>0</v>
      </c>
    </row>
    <row r="51" spans="1:6" ht="28.8">
      <c r="A51" s="11" t="s">
        <v>2</v>
      </c>
      <c r="B51" s="6" t="s">
        <v>35</v>
      </c>
      <c r="C51" s="15" t="s">
        <v>37</v>
      </c>
      <c r="D51" s="9">
        <v>15</v>
      </c>
      <c r="E51" s="9"/>
      <c r="F51" s="20">
        <f t="shared" ref="F51:F53" si="1">D51*E51</f>
        <v>0</v>
      </c>
    </row>
    <row r="52" spans="1:6">
      <c r="A52" s="11" t="s">
        <v>3</v>
      </c>
      <c r="B52" s="6" t="s">
        <v>36</v>
      </c>
      <c r="C52" s="15" t="s">
        <v>38</v>
      </c>
      <c r="D52" s="9">
        <v>40</v>
      </c>
      <c r="E52" s="9"/>
      <c r="F52" s="20">
        <f t="shared" si="1"/>
        <v>0</v>
      </c>
    </row>
    <row r="53" spans="1:6">
      <c r="A53" s="11" t="s">
        <v>4</v>
      </c>
      <c r="B53" s="6" t="s">
        <v>112</v>
      </c>
      <c r="C53" s="15" t="s">
        <v>38</v>
      </c>
      <c r="D53" s="9">
        <v>20</v>
      </c>
      <c r="E53" s="9"/>
      <c r="F53" s="20">
        <f t="shared" si="1"/>
        <v>0</v>
      </c>
    </row>
    <row r="54" spans="1:6">
      <c r="A54" s="56" t="s">
        <v>40</v>
      </c>
      <c r="B54" s="56"/>
      <c r="C54" s="56"/>
      <c r="D54" s="56"/>
      <c r="E54" s="56"/>
      <c r="F54" s="57">
        <f>SUM(F50:F53)</f>
        <v>0</v>
      </c>
    </row>
    <row r="55" spans="1:6">
      <c r="A55" s="56"/>
      <c r="B55" s="56"/>
      <c r="C55" s="56"/>
      <c r="D55" s="56"/>
      <c r="E55" s="56"/>
      <c r="F55" s="57"/>
    </row>
    <row r="56" spans="1:6" ht="15.75" customHeight="1">
      <c r="A56" s="44" t="s">
        <v>41</v>
      </c>
      <c r="B56" s="44"/>
      <c r="C56" s="44"/>
      <c r="D56" s="44"/>
      <c r="E56" s="44"/>
      <c r="F56" s="43">
        <f>F54*2</f>
        <v>0</v>
      </c>
    </row>
    <row r="57" spans="1:6" ht="29.25" customHeight="1">
      <c r="A57" s="44"/>
      <c r="B57" s="44"/>
      <c r="C57" s="44"/>
      <c r="D57" s="44"/>
      <c r="E57" s="44"/>
      <c r="F57" s="43"/>
    </row>
    <row r="60" spans="1:6" ht="15" customHeight="1">
      <c r="A60" s="62" t="s">
        <v>39</v>
      </c>
      <c r="B60" s="62"/>
      <c r="C60" s="62"/>
      <c r="D60" s="62"/>
      <c r="E60" s="62"/>
      <c r="F60" s="62"/>
    </row>
    <row r="61" spans="1:6">
      <c r="A61" s="62"/>
      <c r="B61" s="62"/>
      <c r="C61" s="62"/>
      <c r="D61" s="62"/>
      <c r="E61" s="62"/>
      <c r="F61" s="62"/>
    </row>
    <row r="62" spans="1:6">
      <c r="A62" s="62"/>
      <c r="B62" s="62"/>
      <c r="C62" s="62"/>
      <c r="D62" s="62"/>
      <c r="E62" s="62"/>
      <c r="F62" s="62"/>
    </row>
    <row r="63" spans="1:6">
      <c r="A63" s="62" t="s">
        <v>43</v>
      </c>
      <c r="B63" s="62"/>
      <c r="C63" s="62"/>
      <c r="D63" s="63" t="s">
        <v>44</v>
      </c>
      <c r="E63" s="64"/>
      <c r="F63" s="65"/>
    </row>
    <row r="64" spans="1:6">
      <c r="A64" s="66" t="s">
        <v>49</v>
      </c>
      <c r="B64" s="67"/>
      <c r="C64" s="68"/>
      <c r="D64" s="81" t="s">
        <v>54</v>
      </c>
      <c r="E64" s="82"/>
      <c r="F64" s="83"/>
    </row>
    <row r="65" spans="1:6">
      <c r="A65" s="69"/>
      <c r="B65" s="70"/>
      <c r="C65" s="71"/>
      <c r="D65" s="75">
        <f>K25</f>
        <v>0</v>
      </c>
      <c r="E65" s="76"/>
      <c r="F65" s="77"/>
    </row>
    <row r="66" spans="1:6">
      <c r="A66" s="72"/>
      <c r="B66" s="73"/>
      <c r="C66" s="74"/>
      <c r="D66" s="78"/>
      <c r="E66" s="79"/>
      <c r="F66" s="80"/>
    </row>
    <row r="67" spans="1:6">
      <c r="A67" s="58" t="s">
        <v>50</v>
      </c>
      <c r="B67" s="58"/>
      <c r="C67" s="58"/>
      <c r="D67" s="59" t="s">
        <v>45</v>
      </c>
      <c r="E67" s="59"/>
      <c r="F67" s="59"/>
    </row>
    <row r="68" spans="1:6">
      <c r="A68" s="58"/>
      <c r="B68" s="58"/>
      <c r="C68" s="58"/>
      <c r="D68" s="60">
        <f>G44</f>
        <v>0</v>
      </c>
      <c r="E68" s="61"/>
      <c r="F68" s="61"/>
    </row>
    <row r="69" spans="1:6">
      <c r="A69" s="58"/>
      <c r="B69" s="58"/>
      <c r="C69" s="58"/>
      <c r="D69" s="61"/>
      <c r="E69" s="61"/>
      <c r="F69" s="61"/>
    </row>
    <row r="70" spans="1:6">
      <c r="A70" s="58" t="s">
        <v>51</v>
      </c>
      <c r="B70" s="58"/>
      <c r="C70" s="58"/>
      <c r="D70" s="59" t="s">
        <v>46</v>
      </c>
      <c r="E70" s="59"/>
      <c r="F70" s="59"/>
    </row>
    <row r="71" spans="1:6">
      <c r="A71" s="58"/>
      <c r="B71" s="58"/>
      <c r="C71" s="58"/>
      <c r="D71" s="60">
        <f>F56</f>
        <v>0</v>
      </c>
      <c r="E71" s="61"/>
      <c r="F71" s="61"/>
    </row>
    <row r="72" spans="1:6">
      <c r="A72" s="58"/>
      <c r="B72" s="58"/>
      <c r="C72" s="58"/>
      <c r="D72" s="61"/>
      <c r="E72" s="61"/>
      <c r="F72" s="61"/>
    </row>
    <row r="73" spans="1:6">
      <c r="A73" s="66" t="s">
        <v>53</v>
      </c>
      <c r="B73" s="67"/>
      <c r="C73" s="68"/>
      <c r="D73" s="59" t="s">
        <v>52</v>
      </c>
      <c r="E73" s="59"/>
      <c r="F73" s="59"/>
    </row>
    <row r="74" spans="1:6">
      <c r="A74" s="69"/>
      <c r="B74" s="70"/>
      <c r="C74" s="71"/>
      <c r="D74" s="75">
        <v>10000</v>
      </c>
      <c r="E74" s="86"/>
      <c r="F74" s="87"/>
    </row>
    <row r="75" spans="1:6">
      <c r="A75" s="72"/>
      <c r="B75" s="73"/>
      <c r="C75" s="74"/>
      <c r="D75" s="88"/>
      <c r="E75" s="89"/>
      <c r="F75" s="90"/>
    </row>
    <row r="76" spans="1:6">
      <c r="A76" s="91" t="s">
        <v>55</v>
      </c>
      <c r="B76" s="92"/>
      <c r="C76" s="93"/>
      <c r="D76" s="43">
        <f>D65+D68+D71+D74</f>
        <v>10000</v>
      </c>
      <c r="E76" s="97"/>
      <c r="F76" s="97"/>
    </row>
    <row r="77" spans="1:6">
      <c r="A77" s="94"/>
      <c r="B77" s="95"/>
      <c r="C77" s="96"/>
      <c r="D77" s="97"/>
      <c r="E77" s="97"/>
      <c r="F77" s="97"/>
    </row>
    <row r="78" spans="1:6">
      <c r="A78" s="98" t="s">
        <v>47</v>
      </c>
      <c r="B78" s="92"/>
      <c r="C78" s="93"/>
      <c r="D78" s="43">
        <f>D76*22/100</f>
        <v>2200</v>
      </c>
      <c r="E78" s="43"/>
      <c r="F78" s="43"/>
    </row>
    <row r="79" spans="1:6">
      <c r="A79" s="94"/>
      <c r="B79" s="95"/>
      <c r="C79" s="96"/>
      <c r="D79" s="43"/>
      <c r="E79" s="43"/>
      <c r="F79" s="43"/>
    </row>
    <row r="80" spans="1:6">
      <c r="A80" s="98" t="s">
        <v>116</v>
      </c>
      <c r="B80" s="92"/>
      <c r="C80" s="93"/>
      <c r="D80" s="43">
        <f>D76+D78</f>
        <v>12200</v>
      </c>
      <c r="E80" s="97"/>
      <c r="F80" s="97"/>
    </row>
    <row r="81" spans="1:11">
      <c r="A81" s="94"/>
      <c r="B81" s="95"/>
      <c r="C81" s="96"/>
      <c r="D81" s="97"/>
      <c r="E81" s="97"/>
      <c r="F81" s="97"/>
    </row>
    <row r="83" spans="1:11" ht="15" customHeight="1">
      <c r="A83" s="17" t="s">
        <v>56</v>
      </c>
      <c r="B83" s="19"/>
      <c r="C83" s="19"/>
      <c r="D83" s="19"/>
      <c r="E83" s="19"/>
      <c r="F83" s="19"/>
    </row>
    <row r="84" spans="1:11">
      <c r="A84" s="19"/>
      <c r="B84" s="19"/>
      <c r="C84" s="19"/>
      <c r="D84" s="19"/>
      <c r="E84" s="19"/>
      <c r="F84" s="19"/>
    </row>
    <row r="85" spans="1:11">
      <c r="A85" s="16" t="s">
        <v>61</v>
      </c>
      <c r="B85" s="16"/>
      <c r="C85" s="16"/>
      <c r="D85" s="16"/>
      <c r="E85" s="16"/>
      <c r="F85" s="16"/>
    </row>
    <row r="87" spans="1:11">
      <c r="A87" s="16" t="s">
        <v>59</v>
      </c>
    </row>
    <row r="89" spans="1:11" ht="30.75" customHeight="1">
      <c r="A89" s="85" t="s">
        <v>60</v>
      </c>
      <c r="B89" s="85"/>
      <c r="C89" s="85"/>
      <c r="D89" s="85"/>
      <c r="E89" s="85"/>
      <c r="F89" s="85"/>
      <c r="G89" s="85"/>
      <c r="H89" s="85"/>
      <c r="I89" s="85"/>
      <c r="J89" s="85"/>
      <c r="K89" s="85"/>
    </row>
    <row r="90" spans="1:11">
      <c r="A90" s="5"/>
      <c r="B90" s="5"/>
      <c r="C90" s="5"/>
      <c r="D90" s="5"/>
      <c r="E90" s="5"/>
      <c r="F90" s="5"/>
      <c r="G90" s="5"/>
      <c r="H90" s="5"/>
      <c r="I90" s="5"/>
      <c r="J90" s="5"/>
    </row>
    <row r="93" spans="1:11">
      <c r="A93" s="84" t="s">
        <v>57</v>
      </c>
      <c r="B93" s="84"/>
      <c r="C93" s="84"/>
      <c r="D93" s="18"/>
      <c r="E93" s="84" t="s">
        <v>58</v>
      </c>
      <c r="F93" s="84"/>
      <c r="G93" s="84"/>
      <c r="H93" s="84"/>
    </row>
  </sheetData>
  <mergeCells count="48">
    <mergeCell ref="A93:C93"/>
    <mergeCell ref="E93:H93"/>
    <mergeCell ref="A89:K89"/>
    <mergeCell ref="A73:C75"/>
    <mergeCell ref="D73:F73"/>
    <mergeCell ref="D74:F75"/>
    <mergeCell ref="A76:C77"/>
    <mergeCell ref="D76:F77"/>
    <mergeCell ref="A78:C79"/>
    <mergeCell ref="D78:F79"/>
    <mergeCell ref="A80:C81"/>
    <mergeCell ref="D80:F81"/>
    <mergeCell ref="A70:C72"/>
    <mergeCell ref="D70:F70"/>
    <mergeCell ref="D71:F72"/>
    <mergeCell ref="A60:F62"/>
    <mergeCell ref="A63:C63"/>
    <mergeCell ref="D63:F63"/>
    <mergeCell ref="A64:C66"/>
    <mergeCell ref="D65:F66"/>
    <mergeCell ref="D64:F64"/>
    <mergeCell ref="A67:C69"/>
    <mergeCell ref="D67:F67"/>
    <mergeCell ref="D68:F69"/>
    <mergeCell ref="F56:F57"/>
    <mergeCell ref="A56:E57"/>
    <mergeCell ref="K25:K26"/>
    <mergeCell ref="A25:J26"/>
    <mergeCell ref="A42:F43"/>
    <mergeCell ref="G42:G43"/>
    <mergeCell ref="A44:F45"/>
    <mergeCell ref="G44:G45"/>
    <mergeCell ref="A54:E55"/>
    <mergeCell ref="F54:F55"/>
    <mergeCell ref="A23:J24"/>
    <mergeCell ref="K23:K24"/>
    <mergeCell ref="C2:I3"/>
    <mergeCell ref="C4:I5"/>
    <mergeCell ref="D21:E21"/>
    <mergeCell ref="D22:E22"/>
    <mergeCell ref="D15:E15"/>
    <mergeCell ref="D16:E16"/>
    <mergeCell ref="D17:E17"/>
    <mergeCell ref="D18:E18"/>
    <mergeCell ref="D19:E19"/>
    <mergeCell ref="D20:E20"/>
    <mergeCell ref="D13:E13"/>
    <mergeCell ref="D14:E14"/>
  </mergeCells>
  <pageMargins left="0.70866141732283472" right="0.70866141732283472" top="0.74803149606299213" bottom="0.74803149606299213" header="0.31496062992125984" footer="0.31496062992125984"/>
  <pageSetup paperSize="9" scale="70" fitToWidth="0" orientation="landscape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3</vt:lpstr>
      <vt:lpstr>'Sklop 3'!Področje_tiskanja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ANTEŠEVIĆ Maja</dc:creator>
  <cp:lastModifiedBy>Barbara MEŽNARIČ</cp:lastModifiedBy>
  <cp:lastPrinted>2025-09-25T11:32:01Z</cp:lastPrinted>
  <dcterms:created xsi:type="dcterms:W3CDTF">2023-05-23T09:33:44Z</dcterms:created>
  <dcterms:modified xsi:type="dcterms:W3CDTF">2025-09-26T08:27:04Z</dcterms:modified>
</cp:coreProperties>
</file>